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_A_4K_08_21_24/INFORMES/"/>
    </mc:Choice>
  </mc:AlternateContent>
  <xr:revisionPtr revIDLastSave="245" documentId="8_{A221F297-63F0-4BBC-A86E-1C55AA30398D}" xr6:coauthVersionLast="47" xr6:coauthVersionMax="47" xr10:uidLastSave="{5C575A13-EE94-4445-B6AD-C5A1D538B6A4}"/>
  <bookViews>
    <workbookView xWindow="38280" yWindow="-120" windowWidth="38640" windowHeight="218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<sst xmlns="http://schemas.openxmlformats.org/spreadsheetml/2006/main" count="183" uniqueCount="76">
  <si>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</si>
  <si>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</si>
  <si>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</si>
  <si>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</si>
  <si>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</si>
  <si>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</si>
  <si>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</si>
  <si>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</si>
  <si>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</si>
  <si>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</si>
  <si>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</si>
  <si>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</si>
  <si>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</si>
  <si>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</si>
  <si>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</si>
  <si>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</si>
  <si>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</si>
  <si>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</si>
  <si>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CLDO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</si>
  <si>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</si>
  <si>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</si>
  <si>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</si>
  <si>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</si>
  <si>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</si>
  <si>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</si>
  <si>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</si>
  <si>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</si>
  <si>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</si>
  <si>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CENCOSUD - LA 17 - 1180</t>
  </si>
  <si>
    <t>CLL  17</t>
  </si>
  <si>
    <t>COOCHEFERES LA 28 - 1097</t>
  </si>
  <si>
    <t>LA PISTA</t>
  </si>
  <si>
    <t>PETROBRAS</t>
  </si>
  <si>
    <t>EL ROSAL</t>
  </si>
  <si>
    <t>SANTA HELENA - 3550</t>
  </si>
  <si>
    <t>PEREIRA</t>
  </si>
  <si>
    <t>CENTENARIO</t>
  </si>
  <si>
    <t>DISTRACOM LAS AMERICAS</t>
  </si>
  <si>
    <t>DISTRACOM MATECANA</t>
  </si>
  <si>
    <t>REENCAFE - 1146</t>
  </si>
  <si>
    <t>BIOMAX</t>
  </si>
  <si>
    <t>ARRAYANES</t>
  </si>
  <si>
    <t>EL CAMIONERO</t>
  </si>
  <si>
    <t>EL CARMEN - 3149</t>
  </si>
  <si>
    <t>LA ROSA SAN NICOLAS</t>
  </si>
  <si>
    <t>COOCHOFERES EL RIO - 1012</t>
  </si>
  <si>
    <t>ESSO</t>
  </si>
  <si>
    <t>SERVIMOTOR</t>
  </si>
  <si>
    <t>Premier Tax</t>
  </si>
  <si>
    <t>PARQUE OLAYA - 1178</t>
  </si>
  <si>
    <t>OTUN</t>
  </si>
  <si>
    <t>EL TERMINAL</t>
  </si>
  <si>
    <t>ECONOGAS</t>
  </si>
  <si>
    <t>LA GRAN MANZANA</t>
  </si>
  <si>
    <t>CIUDAD VICTORIA</t>
  </si>
  <si>
    <t>DOS QUEBRADAS MAKRO</t>
  </si>
  <si>
    <t>AUTOS GAMA</t>
  </si>
  <si>
    <t>PART_EDS</t>
  </si>
  <si>
    <t>PART_MERCADO</t>
  </si>
  <si>
    <t>DISTRACOM</t>
  </si>
  <si>
    <t>Dist</t>
  </si>
  <si>
    <t>Marca GNV</t>
  </si>
  <si>
    <t>CENCOSUD LA 17 - 1180</t>
  </si>
  <si>
    <t>SAN JERONIMO - 3868</t>
  </si>
  <si>
    <t>URBANOS PEREIRA - COOBUP - 1013</t>
  </si>
  <si>
    <t>JARDIN - 1131</t>
  </si>
  <si>
    <t>EL VIADUCTO - 1211</t>
  </si>
  <si>
    <t>WHITE FLAG</t>
  </si>
  <si>
    <t>METROPOLITANA - 1210</t>
  </si>
  <si>
    <t>EL TRAILERO</t>
  </si>
  <si>
    <t>LA ALQUERIA - 3568</t>
  </si>
  <si>
    <t>TRIBUNAS - 1190</t>
  </si>
  <si>
    <t>DEL CAFE - 1212</t>
  </si>
  <si>
    <t>LA  50</t>
  </si>
  <si>
    <t>CARRERA 16</t>
  </si>
  <si>
    <t>NEXOS - 5083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</si>
</sst>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7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3" fontId="0" fillId="4" borderId="4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7" xfId="0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>
      <alignment horizontal="center"/>
    </xf>
    <xf numFmtId="2" fontId="0" fillId="4" borderId="4" xfId="0" applyNumberFormat="1" applyFill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29"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17185193589688"/>
          <c:y val="0.22459854903675128"/>
          <c:w val="0.41154257727291438"/>
          <c:h val="0.6173138659093715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SHARE'!$B$11:$B$16</c:f>
              <c:strCache>
                <c:ptCount val="6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BIOMAX</c:v>
                </c:pt>
                <c:pt idx="4">
                  <c:v>ESSO</c:v>
                </c:pt>
                <c:pt idx="5">
                  <c:v>PETROBRAS</c:v>
                </c:pt>
              </c:strCache>
            </c:strRef>
          </c:cat>
          <c:val>
            <c:numRef>
              <c:f>'MARKET SHARE'!$F$11:$F$16</c:f>
              <c:numCache>
                <c:formatCode>0.00</c:formatCode>
                <c:ptCount val="6"/>
                <c:pt idx="0">
                  <c:v>56.93</c:v>
                </c:pt>
                <c:pt idx="1">
                  <c:v>20.100000000000001</c:v>
                </c:pt>
                <c:pt idx="2">
                  <c:v>10.97</c:v>
                </c:pt>
                <c:pt idx="3">
                  <c:v>9.82</c:v>
                </c:pt>
                <c:pt idx="4">
                  <c:v>0.78</c:v>
                </c:pt>
                <c:pt idx="5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3671648465206899"/>
          <c:y val="0.23623260326274048"/>
          <c:w val="0.36541621604485258"/>
          <c:h val="0.58746361941549641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SHARE'!$H$11:$H$16</c:f>
              <c:strCache>
                <c:ptCount val="6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BIOMAX</c:v>
                </c:pt>
                <c:pt idx="4">
                  <c:v>ESSO</c:v>
                </c:pt>
                <c:pt idx="5">
                  <c:v>PETROBRAS</c:v>
                </c:pt>
              </c:strCache>
            </c:strRef>
          </c:cat>
          <c:val>
            <c:numRef>
              <c:f>'MARKET SHARE'!$L$11:$L$16</c:f>
              <c:numCache>
                <c:formatCode>0.00</c:formatCode>
                <c:ptCount val="6"/>
                <c:pt idx="0">
                  <c:v>70.819999999999993</c:v>
                </c:pt>
                <c:pt idx="1">
                  <c:v>12.36</c:v>
                </c:pt>
                <c:pt idx="2">
                  <c:v>5.67</c:v>
                </c:pt>
                <c:pt idx="3">
                  <c:v>9.99</c:v>
                </c:pt>
                <c:pt idx="4">
                  <c:v>0.38</c:v>
                </c:pt>
                <c:pt idx="5">
                  <c:v>0.78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2494455575778897"/>
          <c:y val="0.19113867682871902"/>
          <c:w val="0.37836457908956034"/>
          <c:h val="0.57266010577895177"/>
        </c:manualLayout>
      </c:layout>
      <c:pieChart>
        <c:varyColors val="1"/>
        <c:ser>
          <c:idx val="0"/>
          <c:order val="0"/>
          <c:tx>
            <c:strRef>
              <c:f>'MARKET SHARE'!$F$20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C01-42B8-815B-4F848D2DA187}"/>
              </c:ext>
            </c:extLst>
          </c:dPt>
          <c:dPt>
            <c:idx val="3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C01-42B8-815B-4F848D2DA187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C01-42B8-815B-4F848D2DA1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SHARE'!$B$21:$B$25</c:f>
              <c:strCache>
                <c:ptCount val="5"/>
                <c:pt idx="0">
                  <c:v>GAZEL</c:v>
                </c:pt>
                <c:pt idx="1">
                  <c:v>WHITE FLAG</c:v>
                </c:pt>
                <c:pt idx="2">
                  <c:v>PRIMAX</c:v>
                </c:pt>
                <c:pt idx="3">
                  <c:v>DISTRACOM</c:v>
                </c:pt>
                <c:pt idx="4">
                  <c:v>TEXACO</c:v>
                </c:pt>
              </c:strCache>
            </c:strRef>
          </c:cat>
          <c:val>
            <c:numRef>
              <c:f>'MARKET SHARE'!$F$21:$F$25</c:f>
              <c:numCache>
                <c:formatCode>0.00</c:formatCode>
                <c:ptCount val="5"/>
                <c:pt idx="0">
                  <c:v>50.75</c:v>
                </c:pt>
                <c:pt idx="1">
                  <c:v>11.8</c:v>
                </c:pt>
                <c:pt idx="2">
                  <c:v>18.98</c:v>
                </c:pt>
                <c:pt idx="3">
                  <c:v>11.97</c:v>
                </c:pt>
                <c:pt idx="4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437030</xdr:colOff>
      <xdr:row>42</xdr:row>
      <xdr:rowOff>78441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99D7EA-9A76-4925-DACD-630BAF7E1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36059"/>
          <a:ext cx="6678706" cy="667870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46" totalsRowShown="0" headerRowDxfId="28">
  <autoFilter ref="M9:V46" xr:uid="{0AFF5148-65F8-417A-99B6-EA1F819FA6B7}"/>
  <tableColumns count="10">
    <tableColumn id="1" xr3:uid="{F11402B0-C36A-402E-A437-E8815D2FE399}" name="BCG ID"/>
    <tableColumn id="2" xr3:uid="{49DA1189-4747-48D5-B31E-42DB31261A6E}" name="Dist" dataDxfId="27"/>
    <tableColumn id="3" xr3:uid="{7B631773-2B2F-4C67-8591-A56180E750C5}" name="T. Oper." dataDxfId="26"/>
    <tableColumn id="4" xr3:uid="{0CA51AF8-7BB2-4609-B183-C465C29DCEE0}" name="Marca liquidos" dataDxfId="25"/>
    <tableColumn id="5" xr3:uid="{1993E57C-FDA7-443E-9BAB-C16F060FB6B6}" name="Nombre"/>
    <tableColumn id="6" xr3:uid="{D2092957-9C39-49F1-B17A-CBF3D5BC9438}" name="Gasolina (g/m)" dataDxfId="24"/>
    <tableColumn id="7" xr3:uid="{21101412-7487-412F-81F8-E6853EF37EC8}" name="Dsl (g/m)" dataDxfId="23"/>
    <tableColumn id="8" xr3:uid="{2A02A4AE-202C-46B8-9933-2ACFC1627600}" name="Liquidos (g/m)" dataDxfId="22"/>
    <tableColumn id="9" xr3:uid="{54AF4E56-01E1-4AFB-817C-2F2D8B3F54BA}" name="Marca GNV" dataDxfId="21"/>
    <tableColumn id="10" xr3:uid="{413D6F11-3C19-45D8-82D3-75AEE55A76A8}" name="GNV (M3/m)" dataDxfId="2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800103-C76F-4C02-BAA3-C9AC1328573E}" name="Tabla2" displayName="Tabla2" ref="B10:F16" totalsRowShown="0">
  <tableColumns count="5">
    <tableColumn id="2" xr3:uid="{3E42B736-4A79-4623-8E2A-B2D16B620370}" name="Marca"/>
    <tableColumn id="3" xr3:uid="{6DF059E2-9608-495B-8A34-54A6F15BAA62}" name="N_EDS"/>
    <tableColumn id="4" xr3:uid="{B4E9281B-CF00-4582-BA54-F4D7452F9305}" name="Vol_Marca"/>
    <tableColumn id="5" xr3:uid="{B18A1B90-5E54-4243-8B84-3B4130CD8819}" name="PART_EDS" dataDxfId="19"/>
    <tableColumn id="6" xr3:uid="{0957A823-CCAA-4C51-BB31-6D67D97A2A18}" name="PART_MERCADO" dataDxfId="1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0AE988-3E43-493D-A2AC-5AD79CABC444}" name="Tabla3" displayName="Tabla3" ref="B20:F25" totalsRowShown="0" headerRowDxfId="17" dataDxfId="15" headerRowBorderDxfId="16" tableBorderDxfId="14">
  <tableColumns count="5">
    <tableColumn id="2" xr3:uid="{C0BB674A-5142-463F-903A-079C1A72D983}" name="Marca" dataDxfId="13"/>
    <tableColumn id="3" xr3:uid="{1B3098B3-D6A2-41EB-A807-86D148B1AC5A}" name="N_EDS" dataDxfId="12"/>
    <tableColumn id="4" xr3:uid="{3DA33FA9-14CC-4849-B91F-9B49BA8AE429}" name="Vol_Marca" dataDxfId="11"/>
    <tableColumn id="5" xr3:uid="{A4A3EDD2-7FA6-44E2-A6E4-1B6CAD5312A6}" name="PART_EDS" dataDxfId="10"/>
    <tableColumn id="6" xr3:uid="{47A109DD-EEF7-4059-A433-F356240C72EE}" name="PART_MERCADO" dataDxf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809540B-8B90-4EC8-A4E5-D640B2914DC1}" name="Tabla4" displayName="Tabla4" ref="H10:L16" totalsRowShown="0" headerRowDxfId="8" dataDxfId="6" headerRowBorderDxfId="7" tableBorderDxfId="5">
  <autoFilter ref="H10:L16" xr:uid="{B809540B-8B90-4EC8-A4E5-D640B2914DC1}"/>
  <tableColumns count="5">
    <tableColumn id="1" xr3:uid="{13247662-571D-4987-8389-CD9D6BFC579D}" name="Marca" dataDxfId="4"/>
    <tableColumn id="2" xr3:uid="{E2C803DA-D50F-4EC8-9BE6-85DDEB02DFB2}" name="N_EDS" dataDxfId="3"/>
    <tableColumn id="3" xr3:uid="{7C6B55F5-E4FE-4467-AFB4-FD8A359274F6}" name="Vol_Marca" dataDxfId="2"/>
    <tableColumn id="4" xr3:uid="{3DE88857-6DFE-44AF-BE2D-707633B8B151}" name="PART_EDS" dataDxfId="1"/>
    <tableColumn id="5" xr3:uid="{446318AB-9656-4966-906C-7B35A5E007B7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47"/>
  <sheetViews>
    <sheetView tabSelected="1" zoomScaleNormal="100" workbookViewId="0">
      <selection activeCell="E5" sqref="E5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7.140625" customWidth="1"/>
    <col min="17" max="17" width="34.7109375" customWidth="1"/>
    <col min="18" max="18" width="16" customWidth="1"/>
    <col min="19" max="19" width="15.85546875" customWidth="1"/>
    <col min="20" max="20" width="16.5703125" customWidth="1"/>
    <col min="21" max="21" width="14.7109375" customWidth="1"/>
    <col min="22" max="22" width="14.5703125" customWidth="1"/>
  </cols>
  <sheetData>
    <row r="1" spans="1:22" ht="16.5" thickBot="1" x14ac:dyDescent="0.3">
      <c r="A1" s="42" t="s">
        <v>24</v>
      </c>
      <c r="B1" s="42"/>
      <c r="C1" s="42"/>
      <c r="D1" s="42"/>
      <c r="E1" s="42"/>
      <c r="F1" s="42"/>
      <c r="G1" s="42"/>
      <c r="H1" s="42"/>
      <c r="I1" s="42"/>
      <c r="J1" s="42"/>
      <c r="K1" s="27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66309</v>
      </c>
      <c r="C3" s="24"/>
      <c r="D3" s="24"/>
      <c r="E3" s="24"/>
      <c r="F3" s="24"/>
      <c r="G3" s="24"/>
      <c r="H3" s="24"/>
      <c r="I3" s="24"/>
      <c r="J3" s="24"/>
      <c r="K3" s="24"/>
    </row>
    <row r="4" spans="1:22" ht="15.75" x14ac:dyDescent="0.25">
      <c r="A4" s="4" t="s">
        <v>4</v>
      </c>
      <c r="B4" s="8" t="s">
        <v>28</v>
      </c>
      <c r="C4" s="25"/>
      <c r="D4" s="25"/>
      <c r="E4" s="25"/>
      <c r="F4" s="25"/>
      <c r="G4" s="25"/>
      <c r="H4" s="25"/>
      <c r="I4" s="25"/>
      <c r="J4" s="25"/>
      <c r="K4" s="25"/>
    </row>
    <row r="5" spans="1:22" ht="15.75" x14ac:dyDescent="0.25">
      <c r="A5" s="3" t="s">
        <v>5</v>
      </c>
      <c r="B5" s="7" t="s">
        <v>0</v>
      </c>
      <c r="C5" s="24"/>
      <c r="D5" s="24"/>
      <c r="E5" s="24"/>
      <c r="F5" s="24"/>
      <c r="G5" s="24"/>
      <c r="H5" s="24"/>
      <c r="I5" s="24"/>
      <c r="J5" s="24"/>
      <c r="K5" s="24"/>
    </row>
    <row r="6" spans="1:22" ht="15.75" x14ac:dyDescent="0.25">
      <c r="A6" s="4" t="s">
        <v>6</v>
      </c>
      <c r="B6" s="8" t="s">
        <v>29</v>
      </c>
      <c r="C6" s="25"/>
      <c r="D6" s="25"/>
      <c r="E6" s="25"/>
      <c r="F6" s="25"/>
      <c r="G6" s="25"/>
      <c r="H6" s="25"/>
      <c r="I6" s="25"/>
      <c r="J6" s="25"/>
      <c r="K6" s="25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25</v>
      </c>
    </row>
    <row r="9" spans="1:22" ht="24.7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60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61</v>
      </c>
      <c r="V9" s="10" t="s">
        <v>15</v>
      </c>
    </row>
    <row r="10" spans="1:22" x14ac:dyDescent="0.25">
      <c r="M10" s="10">
        <v>66309</v>
      </c>
      <c r="N10" s="31">
        <v>0</v>
      </c>
      <c r="O10" s="32" t="s">
        <v>16</v>
      </c>
      <c r="P10" s="32" t="s">
        <v>0</v>
      </c>
      <c r="Q10" s="11" t="s">
        <v>62</v>
      </c>
      <c r="R10" s="11">
        <v>28093</v>
      </c>
      <c r="S10" s="11">
        <v>1197</v>
      </c>
      <c r="T10" s="11">
        <v>29290</v>
      </c>
      <c r="U10" s="34" t="s">
        <v>2</v>
      </c>
      <c r="V10" s="11">
        <v>63462</v>
      </c>
    </row>
    <row r="11" spans="1:22" x14ac:dyDescent="0.25">
      <c r="M11" s="10">
        <v>66209</v>
      </c>
      <c r="N11" s="31">
        <v>0.2</v>
      </c>
      <c r="O11" s="32" t="s">
        <v>16</v>
      </c>
      <c r="P11" s="32" t="s">
        <v>17</v>
      </c>
      <c r="Q11" s="11" t="s">
        <v>53</v>
      </c>
      <c r="R11" s="11">
        <v>52312</v>
      </c>
      <c r="S11" s="11">
        <v>13559</v>
      </c>
      <c r="T11" s="11">
        <v>65871</v>
      </c>
      <c r="U11" s="34" t="s">
        <v>17</v>
      </c>
      <c r="V11" s="11">
        <v>60268</v>
      </c>
    </row>
    <row r="12" spans="1:22" x14ac:dyDescent="0.25">
      <c r="M12" s="10">
        <v>66201</v>
      </c>
      <c r="N12" s="31">
        <v>0.44</v>
      </c>
      <c r="O12" s="32" t="s">
        <v>18</v>
      </c>
      <c r="P12" s="32" t="s">
        <v>0</v>
      </c>
      <c r="Q12" s="11" t="s">
        <v>49</v>
      </c>
      <c r="R12" s="11">
        <v>153549</v>
      </c>
      <c r="S12" s="11">
        <v>20826</v>
      </c>
      <c r="T12" s="11">
        <v>174375</v>
      </c>
      <c r="U12" s="34" t="s">
        <v>2</v>
      </c>
      <c r="V12" s="11">
        <v>81529</v>
      </c>
    </row>
    <row r="13" spans="1:22" x14ac:dyDescent="0.25">
      <c r="M13" s="10">
        <v>66330</v>
      </c>
      <c r="N13" s="31">
        <v>0.45</v>
      </c>
      <c r="O13" s="32" t="s">
        <v>16</v>
      </c>
      <c r="P13" s="32" t="s">
        <v>0</v>
      </c>
      <c r="Q13" s="11" t="s">
        <v>63</v>
      </c>
      <c r="R13" s="11">
        <v>132856</v>
      </c>
      <c r="S13" s="11">
        <v>36039</v>
      </c>
      <c r="T13" s="11">
        <v>168895</v>
      </c>
      <c r="U13" s="34"/>
      <c r="V13" s="11">
        <v>0</v>
      </c>
    </row>
    <row r="14" spans="1:22" x14ac:dyDescent="0.25">
      <c r="M14" s="10">
        <v>66207</v>
      </c>
      <c r="N14" s="31">
        <v>0.51</v>
      </c>
      <c r="O14" s="32" t="s">
        <v>16</v>
      </c>
      <c r="P14" s="32" t="s">
        <v>1</v>
      </c>
      <c r="Q14" s="11" t="s">
        <v>52</v>
      </c>
      <c r="R14" s="11">
        <v>25109</v>
      </c>
      <c r="S14" s="11">
        <v>5875</v>
      </c>
      <c r="T14" s="11">
        <v>30984</v>
      </c>
      <c r="U14" s="34" t="s">
        <v>59</v>
      </c>
      <c r="V14" s="11">
        <v>111020</v>
      </c>
    </row>
    <row r="15" spans="1:22" x14ac:dyDescent="0.25">
      <c r="M15" s="10">
        <v>66326</v>
      </c>
      <c r="N15" s="31">
        <v>0.52</v>
      </c>
      <c r="O15" s="32" t="s">
        <v>16</v>
      </c>
      <c r="P15" s="32" t="s">
        <v>40</v>
      </c>
      <c r="Q15" s="11" t="s">
        <v>56</v>
      </c>
      <c r="R15" s="11">
        <v>41850</v>
      </c>
      <c r="S15" s="11">
        <v>3616</v>
      </c>
      <c r="T15" s="11">
        <v>45466</v>
      </c>
      <c r="U15" s="34"/>
      <c r="V15" s="11">
        <v>0</v>
      </c>
    </row>
    <row r="16" spans="1:22" x14ac:dyDescent="0.25">
      <c r="M16" s="10">
        <v>66206</v>
      </c>
      <c r="N16" s="31">
        <v>0.54</v>
      </c>
      <c r="O16" s="32" t="s">
        <v>16</v>
      </c>
      <c r="P16" s="32" t="s">
        <v>1</v>
      </c>
      <c r="Q16" s="11" t="s">
        <v>51</v>
      </c>
      <c r="R16" s="11">
        <v>21971</v>
      </c>
      <c r="S16" s="11">
        <v>31637</v>
      </c>
      <c r="T16" s="11">
        <v>53608</v>
      </c>
      <c r="U16" s="34"/>
      <c r="V16" s="11">
        <v>0</v>
      </c>
    </row>
    <row r="17" spans="13:22" x14ac:dyDescent="0.25">
      <c r="M17" s="10">
        <v>66107</v>
      </c>
      <c r="N17" s="31">
        <v>0.54</v>
      </c>
      <c r="O17" s="32" t="s">
        <v>16</v>
      </c>
      <c r="P17" s="32" t="s">
        <v>46</v>
      </c>
      <c r="Q17" s="11" t="s">
        <v>47</v>
      </c>
      <c r="R17" s="11">
        <v>15694</v>
      </c>
      <c r="S17" s="11">
        <v>2223</v>
      </c>
      <c r="T17" s="11">
        <v>17917</v>
      </c>
      <c r="U17" s="34"/>
      <c r="V17" s="11">
        <v>0</v>
      </c>
    </row>
    <row r="18" spans="13:22" x14ac:dyDescent="0.25">
      <c r="M18" s="10">
        <v>66315</v>
      </c>
      <c r="N18" s="31">
        <v>0.8</v>
      </c>
      <c r="O18" s="32" t="s">
        <v>16</v>
      </c>
      <c r="P18" s="32" t="s">
        <v>40</v>
      </c>
      <c r="Q18" s="11" t="s">
        <v>54</v>
      </c>
      <c r="R18" s="11">
        <v>68006</v>
      </c>
      <c r="S18" s="11">
        <v>11299</v>
      </c>
      <c r="T18" s="11">
        <v>79305</v>
      </c>
      <c r="U18" s="34"/>
      <c r="V18" s="11">
        <v>0</v>
      </c>
    </row>
    <row r="19" spans="13:22" x14ac:dyDescent="0.25">
      <c r="M19" s="10">
        <v>66210</v>
      </c>
      <c r="N19" s="31">
        <v>0.97</v>
      </c>
      <c r="O19" s="32" t="s">
        <v>16</v>
      </c>
      <c r="P19" s="32" t="s">
        <v>1</v>
      </c>
      <c r="Q19" s="11" t="s">
        <v>35</v>
      </c>
      <c r="R19" s="11">
        <v>35572</v>
      </c>
      <c r="S19" s="11">
        <v>4520</v>
      </c>
      <c r="T19" s="11">
        <v>40092</v>
      </c>
      <c r="U19" s="34"/>
      <c r="V19" s="11">
        <v>0</v>
      </c>
    </row>
    <row r="20" spans="13:22" x14ac:dyDescent="0.25">
      <c r="M20" s="10">
        <v>66313</v>
      </c>
      <c r="N20" s="31">
        <v>1.08</v>
      </c>
      <c r="O20" s="32" t="s">
        <v>16</v>
      </c>
      <c r="P20" s="32" t="s">
        <v>1</v>
      </c>
      <c r="Q20" s="11" t="s">
        <v>42</v>
      </c>
      <c r="R20" s="11">
        <v>47081</v>
      </c>
      <c r="S20" s="11">
        <v>5875</v>
      </c>
      <c r="T20" s="11">
        <v>52956</v>
      </c>
      <c r="U20" s="34"/>
      <c r="V20" s="11">
        <v>0</v>
      </c>
    </row>
    <row r="21" spans="13:22" x14ac:dyDescent="0.25">
      <c r="M21" s="10">
        <v>66108</v>
      </c>
      <c r="N21" s="31">
        <v>1.08</v>
      </c>
      <c r="O21" s="32" t="s">
        <v>16</v>
      </c>
      <c r="P21" s="32" t="s">
        <v>0</v>
      </c>
      <c r="Q21" s="11" t="s">
        <v>30</v>
      </c>
      <c r="R21" s="11">
        <v>34251</v>
      </c>
      <c r="S21" s="11">
        <v>13041</v>
      </c>
      <c r="T21" s="11">
        <v>47292</v>
      </c>
      <c r="U21" s="34"/>
      <c r="V21" s="11">
        <v>0</v>
      </c>
    </row>
    <row r="22" spans="13:22" x14ac:dyDescent="0.25">
      <c r="M22" s="10">
        <v>66106</v>
      </c>
      <c r="N22" s="31">
        <v>1.1399999999999999</v>
      </c>
      <c r="O22" s="32" t="s">
        <v>16</v>
      </c>
      <c r="P22" s="32" t="s">
        <v>0</v>
      </c>
      <c r="Q22" s="11" t="s">
        <v>64</v>
      </c>
      <c r="R22" s="11">
        <v>18399</v>
      </c>
      <c r="S22" s="11">
        <v>46494</v>
      </c>
      <c r="T22" s="11">
        <v>64893</v>
      </c>
      <c r="U22" s="34"/>
      <c r="V22" s="11">
        <v>0</v>
      </c>
    </row>
    <row r="23" spans="13:22" x14ac:dyDescent="0.25">
      <c r="M23" s="10">
        <v>66308</v>
      </c>
      <c r="N23" s="31">
        <v>1.2</v>
      </c>
      <c r="O23" s="32" t="s">
        <v>16</v>
      </c>
      <c r="P23" s="32" t="s">
        <v>1</v>
      </c>
      <c r="Q23" s="11" t="s">
        <v>41</v>
      </c>
      <c r="R23" s="11">
        <v>43942</v>
      </c>
      <c r="S23" s="11">
        <v>3164</v>
      </c>
      <c r="T23" s="11">
        <v>47106</v>
      </c>
      <c r="U23" s="34" t="s">
        <v>1</v>
      </c>
      <c r="V23" s="11">
        <v>80886</v>
      </c>
    </row>
    <row r="24" spans="13:22" x14ac:dyDescent="0.25">
      <c r="M24" s="10">
        <v>66314</v>
      </c>
      <c r="N24" s="31">
        <v>1.26</v>
      </c>
      <c r="O24" s="32" t="s">
        <v>18</v>
      </c>
      <c r="P24" s="32" t="s">
        <v>0</v>
      </c>
      <c r="Q24" s="11" t="s">
        <v>43</v>
      </c>
      <c r="R24" s="11">
        <v>104383</v>
      </c>
      <c r="S24" s="11">
        <v>12332</v>
      </c>
      <c r="T24" s="11">
        <v>116715</v>
      </c>
      <c r="U24" s="34"/>
      <c r="V24" s="11">
        <v>0</v>
      </c>
    </row>
    <row r="25" spans="13:22" x14ac:dyDescent="0.25">
      <c r="M25" s="10">
        <v>66211</v>
      </c>
      <c r="N25" s="31">
        <v>1.28</v>
      </c>
      <c r="O25" s="32" t="s">
        <v>16</v>
      </c>
      <c r="P25" s="32" t="s">
        <v>0</v>
      </c>
      <c r="Q25" s="11" t="s">
        <v>65</v>
      </c>
      <c r="R25" s="11">
        <v>53351</v>
      </c>
      <c r="S25" s="11">
        <v>7728</v>
      </c>
      <c r="T25" s="11">
        <v>61079</v>
      </c>
      <c r="U25" s="34" t="s">
        <v>2</v>
      </c>
      <c r="V25" s="11">
        <v>47469</v>
      </c>
    </row>
    <row r="26" spans="13:22" x14ac:dyDescent="0.25">
      <c r="M26" s="10">
        <v>66105</v>
      </c>
      <c r="N26" s="31">
        <v>1.49</v>
      </c>
      <c r="O26" s="32" t="s">
        <v>16</v>
      </c>
      <c r="P26" s="32" t="s">
        <v>0</v>
      </c>
      <c r="Q26" s="11" t="s">
        <v>45</v>
      </c>
      <c r="R26" s="11">
        <v>71062</v>
      </c>
      <c r="S26" s="11">
        <v>15568</v>
      </c>
      <c r="T26" s="11">
        <v>86630</v>
      </c>
      <c r="U26" s="34"/>
      <c r="V26" s="11">
        <v>0</v>
      </c>
    </row>
    <row r="27" spans="13:22" x14ac:dyDescent="0.25">
      <c r="M27" s="10">
        <v>66205</v>
      </c>
      <c r="N27" s="31">
        <v>1.63</v>
      </c>
      <c r="O27" s="32" t="s">
        <v>16</v>
      </c>
      <c r="P27" s="32" t="s">
        <v>1</v>
      </c>
      <c r="Q27" s="11" t="s">
        <v>50</v>
      </c>
      <c r="R27" s="11">
        <v>50220</v>
      </c>
      <c r="S27" s="11">
        <v>4971</v>
      </c>
      <c r="T27" s="11">
        <v>55191</v>
      </c>
      <c r="U27" s="34" t="s">
        <v>1</v>
      </c>
      <c r="V27" s="11">
        <v>95160</v>
      </c>
    </row>
    <row r="28" spans="13:22" x14ac:dyDescent="0.25">
      <c r="M28" s="10">
        <v>66215</v>
      </c>
      <c r="N28" s="31">
        <v>1.77</v>
      </c>
      <c r="O28" s="32" t="s">
        <v>16</v>
      </c>
      <c r="P28" s="32" t="s">
        <v>1</v>
      </c>
      <c r="Q28" s="11" t="s">
        <v>36</v>
      </c>
      <c r="R28" s="11">
        <v>31387</v>
      </c>
      <c r="S28" s="11">
        <v>3616</v>
      </c>
      <c r="T28" s="11">
        <v>35003</v>
      </c>
      <c r="U28" s="34"/>
      <c r="V28" s="11">
        <v>0</v>
      </c>
    </row>
    <row r="29" spans="13:22" x14ac:dyDescent="0.25">
      <c r="M29" s="10">
        <v>66119</v>
      </c>
      <c r="N29" s="31">
        <v>1.79</v>
      </c>
      <c r="O29" s="32" t="s">
        <v>16</v>
      </c>
      <c r="P29" s="32" t="s">
        <v>40</v>
      </c>
      <c r="Q29" s="11" t="s">
        <v>48</v>
      </c>
      <c r="R29" s="11">
        <v>26156</v>
      </c>
      <c r="S29" s="11">
        <v>5423</v>
      </c>
      <c r="T29" s="11">
        <v>31579</v>
      </c>
      <c r="U29" s="34"/>
      <c r="V29" s="11">
        <v>0</v>
      </c>
    </row>
    <row r="30" spans="13:22" x14ac:dyDescent="0.25">
      <c r="M30" s="10">
        <v>66325</v>
      </c>
      <c r="N30" s="31">
        <v>2.25</v>
      </c>
      <c r="O30" s="32" t="s">
        <v>16</v>
      </c>
      <c r="P30" s="32" t="s">
        <v>40</v>
      </c>
      <c r="Q30" s="11" t="s">
        <v>55</v>
      </c>
      <c r="R30" s="11">
        <v>33480</v>
      </c>
      <c r="S30" s="11">
        <v>2780</v>
      </c>
      <c r="T30" s="11">
        <v>36260</v>
      </c>
      <c r="U30" s="34"/>
      <c r="V30" s="11">
        <v>0</v>
      </c>
    </row>
    <row r="31" spans="13:22" x14ac:dyDescent="0.25">
      <c r="M31" s="10">
        <v>66109</v>
      </c>
      <c r="N31" s="31">
        <v>2.33</v>
      </c>
      <c r="O31" s="32" t="s">
        <v>18</v>
      </c>
      <c r="P31" s="32" t="s">
        <v>17</v>
      </c>
      <c r="Q31" s="11" t="s">
        <v>31</v>
      </c>
      <c r="R31" s="11">
        <v>18832</v>
      </c>
      <c r="S31" s="11">
        <v>1668</v>
      </c>
      <c r="T31" s="11">
        <v>20500</v>
      </c>
      <c r="U31" s="34"/>
      <c r="V31" s="11">
        <v>0</v>
      </c>
    </row>
    <row r="32" spans="13:22" x14ac:dyDescent="0.25">
      <c r="M32" s="10">
        <v>66204</v>
      </c>
      <c r="N32" s="31">
        <v>2.4</v>
      </c>
      <c r="O32" s="32" t="s">
        <v>18</v>
      </c>
      <c r="P32" s="32" t="s">
        <v>0</v>
      </c>
      <c r="Q32" s="11" t="s">
        <v>66</v>
      </c>
      <c r="R32" s="11">
        <v>43691</v>
      </c>
      <c r="S32" s="11">
        <v>12268</v>
      </c>
      <c r="T32" s="11">
        <v>55959</v>
      </c>
      <c r="U32" s="34" t="s">
        <v>67</v>
      </c>
      <c r="V32" s="11">
        <v>47580</v>
      </c>
    </row>
    <row r="33" spans="13:22" x14ac:dyDescent="0.25">
      <c r="M33" s="10">
        <v>66303</v>
      </c>
      <c r="N33" s="31">
        <v>2.4500000000000002</v>
      </c>
      <c r="O33" s="32" t="s">
        <v>18</v>
      </c>
      <c r="P33" s="32" t="s">
        <v>0</v>
      </c>
      <c r="Q33" s="11" t="s">
        <v>68</v>
      </c>
      <c r="R33" s="11">
        <v>68058</v>
      </c>
      <c r="S33" s="11">
        <v>35313</v>
      </c>
      <c r="T33" s="11">
        <v>103371</v>
      </c>
      <c r="U33" s="34" t="s">
        <v>2</v>
      </c>
      <c r="V33" s="11">
        <v>73295</v>
      </c>
    </row>
    <row r="34" spans="13:22" x14ac:dyDescent="0.25">
      <c r="M34" s="10">
        <v>66117</v>
      </c>
      <c r="N34" s="31">
        <v>2.72</v>
      </c>
      <c r="O34" s="32" t="s">
        <v>16</v>
      </c>
      <c r="P34" s="32" t="s">
        <v>0</v>
      </c>
      <c r="Q34" s="11" t="s">
        <v>34</v>
      </c>
      <c r="R34" s="11">
        <v>76722</v>
      </c>
      <c r="S34" s="11">
        <v>27215</v>
      </c>
      <c r="T34" s="11">
        <v>103937</v>
      </c>
      <c r="U34" s="34" t="s">
        <v>2</v>
      </c>
      <c r="V34" s="11">
        <v>108736</v>
      </c>
    </row>
    <row r="35" spans="13:22" x14ac:dyDescent="0.25">
      <c r="M35" s="10">
        <v>66329</v>
      </c>
      <c r="N35" s="31">
        <v>2.81</v>
      </c>
      <c r="O35" s="32" t="s">
        <v>16</v>
      </c>
      <c r="P35" s="32" t="s">
        <v>40</v>
      </c>
      <c r="Q35" s="11" t="s">
        <v>69</v>
      </c>
      <c r="R35" s="11">
        <v>28247</v>
      </c>
      <c r="S35" s="11">
        <v>34800</v>
      </c>
      <c r="T35" s="11">
        <v>63047</v>
      </c>
      <c r="U35" s="34"/>
      <c r="V35" s="11">
        <v>0</v>
      </c>
    </row>
    <row r="36" spans="13:22" x14ac:dyDescent="0.25">
      <c r="M36" s="10">
        <v>66216</v>
      </c>
      <c r="N36" s="31">
        <v>2.84</v>
      </c>
      <c r="O36" s="32" t="s">
        <v>16</v>
      </c>
      <c r="P36" s="32" t="s">
        <v>17</v>
      </c>
      <c r="Q36" s="11" t="s">
        <v>37</v>
      </c>
      <c r="R36" s="11">
        <v>51266</v>
      </c>
      <c r="S36" s="11">
        <v>6327</v>
      </c>
      <c r="T36" s="11">
        <v>57593</v>
      </c>
      <c r="U36" s="34"/>
      <c r="V36" s="11">
        <v>0</v>
      </c>
    </row>
    <row r="37" spans="13:22" x14ac:dyDescent="0.25">
      <c r="M37" s="10">
        <v>66103</v>
      </c>
      <c r="N37" s="31">
        <v>2.87</v>
      </c>
      <c r="O37" s="32" t="s">
        <v>16</v>
      </c>
      <c r="P37" s="32" t="s">
        <v>0</v>
      </c>
      <c r="Q37" s="11" t="s">
        <v>70</v>
      </c>
      <c r="R37" s="11">
        <v>44644</v>
      </c>
      <c r="S37" s="11">
        <v>76955</v>
      </c>
      <c r="T37" s="11">
        <v>121599</v>
      </c>
      <c r="U37" s="34"/>
      <c r="V37" s="11">
        <v>0</v>
      </c>
    </row>
    <row r="38" spans="13:22" x14ac:dyDescent="0.25">
      <c r="M38" s="10">
        <v>66208</v>
      </c>
      <c r="N38" s="31">
        <v>3.09</v>
      </c>
      <c r="O38" s="32" t="s">
        <v>16</v>
      </c>
      <c r="P38" s="32" t="s">
        <v>0</v>
      </c>
      <c r="Q38" s="11" t="s">
        <v>71</v>
      </c>
      <c r="R38" s="11">
        <v>106209</v>
      </c>
      <c r="S38" s="11">
        <v>17452</v>
      </c>
      <c r="T38" s="11">
        <v>123661</v>
      </c>
      <c r="U38" s="34"/>
      <c r="V38" s="11">
        <v>0</v>
      </c>
    </row>
    <row r="39" spans="13:22" x14ac:dyDescent="0.25">
      <c r="M39" s="10">
        <v>66304</v>
      </c>
      <c r="N39" s="31">
        <v>3.12</v>
      </c>
      <c r="O39" s="32" t="s">
        <v>18</v>
      </c>
      <c r="P39" s="32" t="s">
        <v>0</v>
      </c>
      <c r="Q39" s="11" t="s">
        <v>72</v>
      </c>
      <c r="R39" s="11">
        <v>70404</v>
      </c>
      <c r="S39" s="11">
        <v>9735</v>
      </c>
      <c r="T39" s="11">
        <v>80139</v>
      </c>
      <c r="U39" s="34" t="s">
        <v>2</v>
      </c>
      <c r="V39" s="11">
        <v>96519</v>
      </c>
    </row>
    <row r="40" spans="13:22" x14ac:dyDescent="0.25">
      <c r="M40" s="10">
        <v>66305</v>
      </c>
      <c r="N40" s="31">
        <v>3.13</v>
      </c>
      <c r="O40" s="32" t="s">
        <v>16</v>
      </c>
      <c r="P40" s="32" t="s">
        <v>17</v>
      </c>
      <c r="Q40" s="11" t="s">
        <v>73</v>
      </c>
      <c r="R40" s="11">
        <v>41850</v>
      </c>
      <c r="S40" s="11">
        <v>4520</v>
      </c>
      <c r="T40" s="11">
        <v>46370</v>
      </c>
      <c r="U40" s="34"/>
      <c r="V40" s="11">
        <v>0</v>
      </c>
    </row>
    <row r="41" spans="13:22" x14ac:dyDescent="0.25">
      <c r="M41" s="10">
        <v>66217</v>
      </c>
      <c r="N41" s="31">
        <v>3.19</v>
      </c>
      <c r="O41" s="32" t="s">
        <v>16</v>
      </c>
      <c r="P41" s="32" t="s">
        <v>1</v>
      </c>
      <c r="Q41" s="11" t="s">
        <v>38</v>
      </c>
      <c r="R41" s="11">
        <v>97300</v>
      </c>
      <c r="S41" s="11">
        <v>6779</v>
      </c>
      <c r="T41" s="11">
        <v>104079</v>
      </c>
      <c r="U41" s="34"/>
      <c r="V41" s="11">
        <v>0</v>
      </c>
    </row>
    <row r="42" spans="13:22" x14ac:dyDescent="0.25">
      <c r="M42" s="10">
        <v>66331</v>
      </c>
      <c r="N42" s="31">
        <v>3.26</v>
      </c>
      <c r="O42" s="32" t="s">
        <v>16</v>
      </c>
      <c r="P42" s="32" t="s">
        <v>1</v>
      </c>
      <c r="Q42" s="11" t="s">
        <v>74</v>
      </c>
      <c r="R42" s="11">
        <v>52000</v>
      </c>
      <c r="S42" s="11">
        <v>5240</v>
      </c>
      <c r="T42" s="11">
        <v>57240</v>
      </c>
      <c r="U42" s="34"/>
      <c r="V42" s="11">
        <v>0</v>
      </c>
    </row>
    <row r="43" spans="13:22" x14ac:dyDescent="0.25">
      <c r="M43" s="10">
        <v>66320</v>
      </c>
      <c r="N43" s="31">
        <v>3.38</v>
      </c>
      <c r="O43" s="32" t="s">
        <v>16</v>
      </c>
      <c r="P43" s="32" t="s">
        <v>0</v>
      </c>
      <c r="Q43" s="11" t="s">
        <v>75</v>
      </c>
      <c r="R43" s="11">
        <v>37200</v>
      </c>
      <c r="S43" s="11">
        <v>67778</v>
      </c>
      <c r="T43" s="11">
        <v>104978</v>
      </c>
      <c r="U43" s="34"/>
      <c r="V43" s="11">
        <v>0</v>
      </c>
    </row>
    <row r="44" spans="13:22" x14ac:dyDescent="0.25">
      <c r="M44" s="10">
        <v>66104</v>
      </c>
      <c r="N44" s="31">
        <v>3.44</v>
      </c>
      <c r="O44" s="32" t="s">
        <v>16</v>
      </c>
      <c r="P44" s="32" t="s">
        <v>17</v>
      </c>
      <c r="Q44" s="11" t="s">
        <v>44</v>
      </c>
      <c r="R44" s="11">
        <v>56497</v>
      </c>
      <c r="S44" s="11">
        <v>6779</v>
      </c>
      <c r="T44" s="11">
        <v>63276</v>
      </c>
      <c r="U44" s="34"/>
      <c r="V44" s="11">
        <v>0</v>
      </c>
    </row>
    <row r="45" spans="13:22" x14ac:dyDescent="0.25">
      <c r="M45" s="10">
        <v>66110</v>
      </c>
      <c r="N45" s="31">
        <v>3.52</v>
      </c>
      <c r="O45" s="32" t="s">
        <v>16</v>
      </c>
      <c r="P45" s="32" t="s">
        <v>32</v>
      </c>
      <c r="Q45" s="11" t="s">
        <v>33</v>
      </c>
      <c r="R45" s="11">
        <v>28248</v>
      </c>
      <c r="S45" s="11">
        <v>4520</v>
      </c>
      <c r="T45" s="11">
        <v>32768</v>
      </c>
      <c r="U45" s="34" t="s">
        <v>67</v>
      </c>
      <c r="V45" s="11">
        <v>61854</v>
      </c>
    </row>
    <row r="46" spans="13:22" x14ac:dyDescent="0.25">
      <c r="M46" s="10">
        <v>66306</v>
      </c>
      <c r="N46" s="33">
        <v>3.73</v>
      </c>
      <c r="O46" s="21" t="s">
        <v>16</v>
      </c>
      <c r="P46" s="21" t="s">
        <v>0</v>
      </c>
      <c r="Q46" t="s">
        <v>39</v>
      </c>
      <c r="R46" s="35">
        <v>103041</v>
      </c>
      <c r="S46" s="35">
        <v>10686</v>
      </c>
      <c r="T46" s="35">
        <v>113727</v>
      </c>
      <c r="U46" s="36"/>
      <c r="V46" s="35">
        <v>0</v>
      </c>
    </row>
    <row r="47" spans="13:22" x14ac:dyDescent="0.25">
      <c r="M47" s="10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32"/>
  <sheetViews>
    <sheetView zoomScale="80" zoomScaleNormal="80" workbookViewId="0">
      <selection activeCell="E34" sqref="E34"/>
    </sheetView>
  </sheetViews>
  <sheetFormatPr baseColWidth="10" defaultRowHeight="15" x14ac:dyDescent="0.25"/>
  <cols>
    <col min="1" max="1" width="16.140625" customWidth="1"/>
    <col min="2" max="2" width="18" customWidth="1"/>
    <col min="4" max="4" width="12.5703125" customWidth="1"/>
    <col min="5" max="5" width="14" customWidth="1"/>
    <col min="6" max="6" width="22.140625" customWidth="1"/>
    <col min="8" max="8" width="15.710937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42" t="s">
        <v>27</v>
      </c>
      <c r="B1" s="42"/>
      <c r="C1" s="42"/>
      <c r="D1" s="42"/>
      <c r="E1" s="42"/>
      <c r="F1" s="42"/>
      <c r="G1" s="42"/>
      <c r="H1" s="42"/>
      <c r="I1" s="42"/>
      <c r="J1" s="42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66309</v>
      </c>
      <c r="C3" s="24"/>
      <c r="D3" s="24"/>
      <c r="E3" s="24"/>
      <c r="F3" s="24"/>
      <c r="G3" s="24"/>
      <c r="H3" s="24"/>
      <c r="I3" s="24"/>
      <c r="J3" s="24"/>
    </row>
    <row r="4" spans="1:12" ht="15.75" x14ac:dyDescent="0.25">
      <c r="A4" s="4" t="s">
        <v>4</v>
      </c>
      <c r="B4" s="43" t="str">
        <f>'TRADE AREA'!B4</f>
        <v>CENCOSUD - LA 17 - 1180</v>
      </c>
      <c r="C4" s="44"/>
      <c r="D4" s="44"/>
      <c r="E4" s="44"/>
      <c r="F4" s="44"/>
      <c r="G4" s="44"/>
      <c r="H4" s="44"/>
      <c r="I4" s="44"/>
      <c r="J4" s="44"/>
    </row>
    <row r="5" spans="1:12" ht="15.75" x14ac:dyDescent="0.25">
      <c r="A5" s="3" t="s">
        <v>5</v>
      </c>
      <c r="B5" s="45" t="str">
        <f>'TRADE AREA'!B5</f>
        <v>TERPEL</v>
      </c>
      <c r="C5" s="46"/>
      <c r="D5" s="46"/>
      <c r="E5" s="46"/>
      <c r="F5" s="46"/>
      <c r="G5" s="46"/>
      <c r="H5" s="46"/>
      <c r="I5" s="46"/>
      <c r="J5" s="46"/>
    </row>
    <row r="6" spans="1:12" ht="15.75" x14ac:dyDescent="0.25">
      <c r="A6" s="4" t="s">
        <v>6</v>
      </c>
      <c r="B6" s="43" t="str">
        <f>'TRADE AREA'!B6</f>
        <v>CLL  17</v>
      </c>
      <c r="C6" s="44"/>
      <c r="D6" s="44"/>
      <c r="E6" s="44"/>
      <c r="F6" s="44"/>
      <c r="G6" s="44"/>
      <c r="H6" s="44"/>
      <c r="I6" s="44"/>
      <c r="J6" s="44"/>
    </row>
    <row r="8" spans="1:12" ht="20.25" thickBot="1" x14ac:dyDescent="0.35">
      <c r="A8" s="28" t="s">
        <v>26</v>
      </c>
      <c r="H8" s="28" t="s">
        <v>22</v>
      </c>
    </row>
    <row r="9" spans="1:12" ht="9.75" customHeight="1" thickTop="1" x14ac:dyDescent="0.25"/>
    <row r="10" spans="1:12" ht="30" customHeight="1" x14ac:dyDescent="0.25">
      <c r="B10" s="13" t="s">
        <v>19</v>
      </c>
      <c r="C10" s="14" t="s">
        <v>20</v>
      </c>
      <c r="D10" s="14" t="s">
        <v>21</v>
      </c>
      <c r="E10" s="14" t="s">
        <v>57</v>
      </c>
      <c r="F10" s="15" t="s">
        <v>58</v>
      </c>
      <c r="G10" s="10"/>
      <c r="H10" s="16" t="s">
        <v>19</v>
      </c>
      <c r="I10" s="16" t="s">
        <v>20</v>
      </c>
      <c r="J10" s="16" t="s">
        <v>21</v>
      </c>
      <c r="K10" s="16" t="s">
        <v>57</v>
      </c>
      <c r="L10" s="16" t="s">
        <v>58</v>
      </c>
    </row>
    <row r="11" spans="1:12" x14ac:dyDescent="0.25">
      <c r="B11" s="22" t="s">
        <v>0</v>
      </c>
      <c r="C11" s="17">
        <v>16</v>
      </c>
      <c r="D11" s="18">
        <v>1145913</v>
      </c>
      <c r="E11" s="37">
        <v>43.26</v>
      </c>
      <c r="F11" s="38">
        <v>56.93</v>
      </c>
      <c r="G11" s="10"/>
      <c r="H11" s="17" t="s">
        <v>0</v>
      </c>
      <c r="I11" s="17">
        <v>16</v>
      </c>
      <c r="J11" s="18">
        <v>410627</v>
      </c>
      <c r="K11" s="37">
        <v>43.26</v>
      </c>
      <c r="L11" s="37">
        <v>70.819999999999993</v>
      </c>
    </row>
    <row r="12" spans="1:12" x14ac:dyDescent="0.25">
      <c r="B12" s="23" t="s">
        <v>1</v>
      </c>
      <c r="C12" s="19">
        <v>9</v>
      </c>
      <c r="D12" s="20">
        <v>404582</v>
      </c>
      <c r="E12" s="39">
        <v>24.32</v>
      </c>
      <c r="F12" s="40">
        <v>20.100000000000001</v>
      </c>
      <c r="G12" s="10"/>
      <c r="H12" s="19" t="s">
        <v>1</v>
      </c>
      <c r="I12" s="19">
        <v>9</v>
      </c>
      <c r="J12" s="20">
        <v>71677</v>
      </c>
      <c r="K12" s="39">
        <v>24.32</v>
      </c>
      <c r="L12" s="39">
        <v>12.36</v>
      </c>
    </row>
    <row r="13" spans="1:12" x14ac:dyDescent="0.25">
      <c r="B13" s="22" t="s">
        <v>17</v>
      </c>
      <c r="C13" s="17">
        <v>5</v>
      </c>
      <c r="D13" s="18">
        <v>220757</v>
      </c>
      <c r="E13" s="37">
        <v>13.51</v>
      </c>
      <c r="F13" s="38">
        <v>10.97</v>
      </c>
      <c r="G13" s="10"/>
      <c r="H13" s="17" t="s">
        <v>17</v>
      </c>
      <c r="I13" s="17">
        <v>5</v>
      </c>
      <c r="J13" s="18">
        <v>32853</v>
      </c>
      <c r="K13" s="37">
        <v>13.51</v>
      </c>
      <c r="L13" s="37">
        <v>5.67</v>
      </c>
    </row>
    <row r="14" spans="1:12" x14ac:dyDescent="0.25">
      <c r="B14" s="23" t="s">
        <v>40</v>
      </c>
      <c r="C14" s="19">
        <v>5</v>
      </c>
      <c r="D14" s="20">
        <v>197739</v>
      </c>
      <c r="E14" s="39">
        <v>13.51</v>
      </c>
      <c r="F14" s="40">
        <v>9.82</v>
      </c>
      <c r="G14" s="10"/>
      <c r="H14" s="19" t="s">
        <v>40</v>
      </c>
      <c r="I14" s="19">
        <v>5</v>
      </c>
      <c r="J14" s="20">
        <v>57918</v>
      </c>
      <c r="K14" s="39">
        <v>13.51</v>
      </c>
      <c r="L14" s="39">
        <v>9.99</v>
      </c>
    </row>
    <row r="15" spans="1:12" x14ac:dyDescent="0.25">
      <c r="B15" s="22" t="s">
        <v>46</v>
      </c>
      <c r="C15" s="17">
        <v>1</v>
      </c>
      <c r="D15" s="18">
        <v>15694</v>
      </c>
      <c r="E15" s="37">
        <v>2.7</v>
      </c>
      <c r="F15" s="38">
        <v>0.78</v>
      </c>
      <c r="H15" s="17" t="s">
        <v>46</v>
      </c>
      <c r="I15" s="17">
        <v>1</v>
      </c>
      <c r="J15" s="18">
        <v>2223</v>
      </c>
      <c r="K15" s="37">
        <v>2.7</v>
      </c>
      <c r="L15" s="37">
        <v>0.38</v>
      </c>
    </row>
    <row r="16" spans="1:12" x14ac:dyDescent="0.25">
      <c r="B16" s="23" t="s">
        <v>32</v>
      </c>
      <c r="C16" s="19">
        <v>1</v>
      </c>
      <c r="D16" s="20">
        <v>28248</v>
      </c>
      <c r="E16" s="39">
        <v>2.7</v>
      </c>
      <c r="F16" s="40">
        <v>1.4</v>
      </c>
      <c r="H16" s="29" t="s">
        <v>32</v>
      </c>
      <c r="I16" s="29">
        <v>1</v>
      </c>
      <c r="J16" s="30">
        <v>4520</v>
      </c>
      <c r="K16" s="41">
        <v>2.7</v>
      </c>
      <c r="L16" s="41">
        <v>0.78</v>
      </c>
    </row>
    <row r="17" spans="1:7" x14ac:dyDescent="0.25">
      <c r="B17" s="10"/>
      <c r="C17" s="12"/>
      <c r="D17" s="12"/>
      <c r="E17" s="11"/>
      <c r="F17" s="12"/>
      <c r="G17" s="12"/>
    </row>
    <row r="18" spans="1:7" ht="20.25" thickBot="1" x14ac:dyDescent="0.35">
      <c r="A18" s="28" t="s">
        <v>23</v>
      </c>
    </row>
    <row r="19" spans="1:7" ht="9" customHeight="1" thickTop="1" x14ac:dyDescent="0.3">
      <c r="A19" s="26"/>
    </row>
    <row r="20" spans="1:7" ht="30" customHeight="1" x14ac:dyDescent="0.25">
      <c r="B20" s="16" t="s">
        <v>19</v>
      </c>
      <c r="C20" s="16" t="s">
        <v>20</v>
      </c>
      <c r="D20" s="16" t="s">
        <v>21</v>
      </c>
      <c r="E20" s="16" t="s">
        <v>57</v>
      </c>
      <c r="F20" s="16" t="s">
        <v>58</v>
      </c>
    </row>
    <row r="21" spans="1:7" x14ac:dyDescent="0.25">
      <c r="B21" s="17" t="s">
        <v>2</v>
      </c>
      <c r="C21" s="17">
        <v>6</v>
      </c>
      <c r="D21" s="18">
        <v>471010</v>
      </c>
      <c r="E21" s="37">
        <v>50</v>
      </c>
      <c r="F21" s="37">
        <v>50.75</v>
      </c>
    </row>
    <row r="22" spans="1:7" x14ac:dyDescent="0.25">
      <c r="B22" s="19" t="s">
        <v>67</v>
      </c>
      <c r="C22" s="19">
        <v>2</v>
      </c>
      <c r="D22" s="20">
        <v>109434</v>
      </c>
      <c r="E22" s="39">
        <v>16.670000000000002</v>
      </c>
      <c r="F22" s="39">
        <v>11.8</v>
      </c>
    </row>
    <row r="23" spans="1:7" x14ac:dyDescent="0.25">
      <c r="B23" s="17" t="s">
        <v>1</v>
      </c>
      <c r="C23" s="17">
        <v>2</v>
      </c>
      <c r="D23" s="18">
        <v>176046</v>
      </c>
      <c r="E23" s="37">
        <v>16.670000000000002</v>
      </c>
      <c r="F23" s="37">
        <v>18.98</v>
      </c>
    </row>
    <row r="24" spans="1:7" x14ac:dyDescent="0.25">
      <c r="B24" s="19" t="s">
        <v>59</v>
      </c>
      <c r="C24" s="19">
        <v>1</v>
      </c>
      <c r="D24" s="20">
        <v>111020</v>
      </c>
      <c r="E24" s="39">
        <v>8.33</v>
      </c>
      <c r="F24" s="39">
        <v>11.97</v>
      </c>
    </row>
    <row r="25" spans="1:7" x14ac:dyDescent="0.25">
      <c r="B25" s="17" t="s">
        <v>17</v>
      </c>
      <c r="C25" s="17">
        <v>1</v>
      </c>
      <c r="D25" s="18">
        <v>60268</v>
      </c>
      <c r="E25" s="37">
        <v>8.33</v>
      </c>
      <c r="F25" s="37">
        <v>6.5</v>
      </c>
    </row>
    <row r="26" spans="1:7" x14ac:dyDescent="0.25">
      <c r="A26" s="10"/>
      <c r="B26" s="29"/>
      <c r="C26" s="29"/>
      <c r="D26" s="30"/>
      <c r="E26" s="29"/>
      <c r="F26" s="29"/>
    </row>
    <row r="27" spans="1:7" x14ac:dyDescent="0.25">
      <c r="A27" s="10"/>
      <c r="B27" s="21"/>
      <c r="C27" s="21"/>
      <c r="D27" s="21"/>
      <c r="E27" s="21"/>
      <c r="F27" s="21"/>
    </row>
    <row r="28" spans="1:7" x14ac:dyDescent="0.25">
      <c r="A28" s="10"/>
    </row>
    <row r="29" spans="1:7" x14ac:dyDescent="0.25">
      <c r="A29" s="10"/>
    </row>
    <row r="30" spans="1:7" x14ac:dyDescent="0.25">
      <c r="A30" s="10"/>
    </row>
    <row r="31" spans="1:7" x14ac:dyDescent="0.25">
      <c r="A31" s="10"/>
    </row>
    <row r="32" spans="1:7" x14ac:dyDescent="0.25">
      <c r="A32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2024-08-21T17:52:42Z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